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3" i="1"/>
  <c r="F2" i="1"/>
  <c r="F1" i="1"/>
  <c r="F4" i="1" s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<sst xmlns="http://schemas.openxmlformats.org/spreadsheetml/2006/main" count="32" uniqueCount="27">
  <si>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</si>
  <si>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</si>
  <si>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</si>
  <si>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سعيد فياض شهاب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</si>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</sst>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C5" sqref="C5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630000</v>
      </c>
    </row>
    <row r="2" spans="1:6" ht="24.95" customHeight="1" thickBot="1" x14ac:dyDescent="0.25">
      <c r="A2" s="6">
        <v>210</v>
      </c>
      <c r="B2" s="7" t="s">
        <v>3</v>
      </c>
      <c r="E2" s="4" t="s">
        <v>4</v>
      </c>
      <c r="F2" s="5">
        <f>SUM(A26:F26)</f>
        <v>105000</v>
      </c>
    </row>
    <row r="3" spans="1:6" ht="24.95" customHeight="1" thickBot="1" x14ac:dyDescent="0.25">
      <c r="E3" s="8" t="s">
        <v>5</v>
      </c>
      <c r="F3" s="9">
        <f>F1-F2-F5</f>
        <v>525000</v>
      </c>
    </row>
    <row r="4" spans="1:6" ht="24.95" customHeight="1" thickBot="1" x14ac:dyDescent="0.25">
      <c r="E4" s="10" t="s">
        <v>6</v>
      </c>
      <c r="F4" s="11">
        <f>F1/6</f>
        <v>105000</v>
      </c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3</v>
      </c>
      <c r="B7" s="16" t="str">
        <f t="shared" ref="B7:B22" si="0">IFERROR(VLOOKUP(A7,رمز,2,FALSE),"")</f>
        <v>ثلاجة توسوت 530wdr فريز ابيض</v>
      </c>
      <c r="C7" s="16">
        <v>630000</v>
      </c>
      <c r="D7" s="16">
        <v>1</v>
      </c>
      <c r="E7" s="16">
        <f>IFERROR(SUM(C7*D7),"")</f>
        <v>630000</v>
      </c>
      <c r="F7" s="17">
        <v>42879</v>
      </c>
    </row>
    <row r="8" spans="1:6" ht="24.95" customHeight="1" x14ac:dyDescent="0.2">
      <c r="A8" s="16"/>
      <c r="B8" s="16" t="str">
        <f t="shared" si="0"/>
        <v/>
      </c>
      <c r="C8" s="16"/>
      <c r="D8" s="16"/>
      <c r="E8" s="16">
        <f t="shared" ref="E8:E22" si="1">IFERROR(SUM(C8*D8),"")</f>
        <v>0</v>
      </c>
      <c r="F8" s="17"/>
    </row>
    <row r="9" spans="1:6" ht="24.95" customHeight="1" x14ac:dyDescent="0.2">
      <c r="A9" s="16"/>
      <c r="B9" s="16" t="str">
        <f t="shared" si="0"/>
        <v/>
      </c>
      <c r="C9" s="16"/>
      <c r="D9" s="16"/>
      <c r="E9" s="16">
        <f t="shared" si="1"/>
        <v>0</v>
      </c>
      <c r="F9" s="17"/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>
        <v>105000</v>
      </c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42879</v>
      </c>
      <c r="B28" s="23">
        <f>A28+30</f>
        <v>42909</v>
      </c>
      <c r="C28" s="23">
        <f>B28+30</f>
        <v>42939</v>
      </c>
      <c r="D28" s="23">
        <f>C28+30</f>
        <v>42969</v>
      </c>
      <c r="E28" s="23">
        <f>D28+30</f>
        <v>42999</v>
      </c>
      <c r="F28" s="24">
        <f>E28+30</f>
        <v>43029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2017-06-20T01:40:18Z</dcterms:created>
  <dcterms:modified xsi:type="dcterms:W3CDTF">2017-06-20T01:40:19Z</dcterms:modified>
</cp:coreProperties>
</file>